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0935"/>
  </bookViews>
  <sheets>
    <sheet name="2.1" sheetId="1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9" i="1"/>
  <c r="E30" i="1"/>
  <c r="E32" i="1"/>
  <c r="D31" i="1" l="1"/>
  <c r="E31" i="1" s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D11" i="1"/>
  <c r="E11" i="1" s="1"/>
  <c r="D10" i="1"/>
  <c r="E10" i="1" s="1"/>
  <c r="D7" i="1"/>
  <c r="E7" i="1" s="1"/>
  <c r="D33" i="1" l="1"/>
  <c r="E33" i="1" s="1"/>
  <c r="C33" i="1"/>
</calcChain>
</file>

<file path=xl/sharedStrings.xml><?xml version="1.0" encoding="utf-8"?>
<sst xmlns="http://schemas.openxmlformats.org/spreadsheetml/2006/main" count="35" uniqueCount="35">
  <si>
    <t>№ п/п</t>
  </si>
  <si>
    <t>Наименование  МО</t>
  </si>
  <si>
    <t>ГБУЗ "Городская поликлиника"</t>
  </si>
  <si>
    <t>ГБУЗ "Городская детская поликлиника"</t>
  </si>
  <si>
    <t xml:space="preserve">ГБУЗ "Кузнецкая межрайонная детская больница"  </t>
  </si>
  <si>
    <t>ГБУЗ "Кузнецкая межрайонная больница"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</si>
  <si>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</si>
  <si>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</si>
  <si>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</si>
  <si>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</si>
  <si>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</si>
  <si>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</si>
  <si>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МРБ"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</si>
  <si>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</si>
  <si>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</si>
  <si>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</si>
  <si>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</si>
  <si>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МРБ"</t>
  </si>
  <si>
    <t>ГБУЗ "Никольская РБ"</t>
  </si>
  <si>
    <t>ГБУЗ "Сердобская  МРБ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</si>
  <si>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</si>
  <si>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</si>
  <si>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</si>
  <si>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</si>
  <si>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ФГБУЗ "МСЧ 59 ФМБА России"</t>
  </si>
  <si>
    <t>ФКУ "Войсковая часть 45 108"</t>
  </si>
  <si>
    <t xml:space="preserve">ФГОУ ВО "Пензенский государственный университет" </t>
  </si>
  <si>
    <t>НУЗ "Отделенческая клиническая больница на ст.Пенза ОАО "РЖД"</t>
  </si>
  <si>
    <t>Итого</t>
  </si>
  <si>
    <t>Приложение №2.1</t>
  </si>
  <si>
    <t>Доля пациентов, охваченных диспансерным наблюдением из числа подлежащих</t>
  </si>
  <si>
    <t xml:space="preserve">Количество лиц, стоящих на диспансерном учете </t>
  </si>
  <si>
    <t>Факт за 
за I полугодие 2021 года</t>
  </si>
  <si>
    <t>Охват диспансерным наблюдением, в % (не менее 80% процентов от числа подлежащих)</t>
  </si>
  <si>
    <r>
      <t>Информация об исполнении медицинскими организациями показателей результативности по пункту 2.2</t>
    </r>
    <r>
      <rPr>
        <b/>
        <i/>
        <sz val="14"/>
        <color theme="1"/>
        <rFont val="Times New Roman"/>
        <family val="1"/>
        <charset val="204"/>
      </rPr>
      <t xml:space="preserve"> "Доля пациентов, охваченных диспансерным наблюдением из числа подлежащих" </t>
    </r>
    <r>
      <rPr>
        <b/>
        <sz val="14"/>
        <color theme="1"/>
        <rFont val="Times New Roman"/>
        <family val="1"/>
        <charset val="204"/>
      </rPr>
      <t>перечня, установленного в приложении №6 к Тарифному соглашению на 2021 год, на основании данных персонифицированного учета оказанной медицинской помощи в I полугодии 2021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</si>
</sst>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3" fillId="0" borderId="1" xfId="3" applyFont="1" applyBorder="1" applyAlignment="1">
      <alignment vertical="center" wrapText="1"/>
    </xf>
    <xf numFmtId="3" fontId="3" fillId="0" borderId="1" xfId="0" applyNumberFormat="1" applyFont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0" fontId="3" fillId="0" borderId="1" xfId="3" applyFont="1" applyFill="1" applyBorder="1" applyAlignment="1">
      <alignment vertical="center" wrapText="1"/>
    </xf>
    <xf numFmtId="164" fontId="3" fillId="0" borderId="1" xfId="1" applyFont="1" applyBorder="1" applyAlignment="1">
      <alignment horizontal="right"/>
    </xf>
    <xf numFmtId="0" fontId="3" fillId="0" borderId="1" xfId="4" applyFont="1" applyFill="1" applyBorder="1" applyAlignment="1">
      <alignment vertical="center" wrapText="1"/>
    </xf>
    <xf numFmtId="0" fontId="3" fillId="3" borderId="1" xfId="3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right"/>
    </xf>
    <xf numFmtId="4" fontId="8" fillId="2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3;&#1091;&#1078;&#1077;&#1073;&#1085;&#1072;&#1103;%20&#1086;&#1090;%20&#1052;&#1077;&#1088;&#1077;&#1085;&#1082;&#1086;&#1074;&#1086;&#1081;/&#1040;&#1085;&#1072;&#1083;&#1080;&#1079;%20&#1087;&#1086;%20&#1076;&#1080;&#1089;&#1087;.%20&#1091;&#1095;&#1077;&#1090;&#1091;_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0">
          <cell r="G10">
            <v>32056</v>
          </cell>
        </row>
        <row r="25">
          <cell r="G25">
            <v>6794</v>
          </cell>
        </row>
        <row r="29">
          <cell r="G29">
            <v>1867</v>
          </cell>
        </row>
        <row r="30">
          <cell r="G30">
            <v>1675</v>
          </cell>
        </row>
        <row r="31">
          <cell r="G31">
            <v>544</v>
          </cell>
        </row>
        <row r="32">
          <cell r="G32">
            <v>4967</v>
          </cell>
        </row>
        <row r="33">
          <cell r="G33">
            <v>772</v>
          </cell>
        </row>
        <row r="34">
          <cell r="G34">
            <v>699</v>
          </cell>
        </row>
        <row r="35">
          <cell r="G35">
            <v>522</v>
          </cell>
        </row>
        <row r="36">
          <cell r="G36">
            <v>391</v>
          </cell>
        </row>
        <row r="39">
          <cell r="G39">
            <v>163</v>
          </cell>
        </row>
        <row r="40">
          <cell r="G40">
            <v>177</v>
          </cell>
        </row>
        <row r="41">
          <cell r="G41">
            <v>437</v>
          </cell>
        </row>
        <row r="42">
          <cell r="G42">
            <v>2347</v>
          </cell>
        </row>
        <row r="48">
          <cell r="G48">
            <v>914</v>
          </cell>
        </row>
        <row r="49">
          <cell r="G49">
            <v>3187</v>
          </cell>
        </row>
        <row r="52">
          <cell r="G52">
            <v>379</v>
          </cell>
        </row>
        <row r="53">
          <cell r="G53">
            <v>591</v>
          </cell>
        </row>
        <row r="54">
          <cell r="G54">
            <v>1726</v>
          </cell>
        </row>
        <row r="55">
          <cell r="G55">
            <v>560</v>
          </cell>
        </row>
        <row r="56">
          <cell r="G56">
            <v>49</v>
          </cell>
        </row>
        <row r="58">
          <cell r="G58">
            <v>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zoomScale="70" zoomScaleNormal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34" sqref="E34"/>
    </sheetView>
  </sheetViews>
  <sheetFormatPr defaultRowHeight="15.75" x14ac:dyDescent="0.25"/>
  <cols>
    <col min="1" max="1" width="6.140625" style="1" customWidth="1"/>
    <col min="2" max="2" width="49.85546875" style="1" customWidth="1"/>
    <col min="3" max="3" width="24.42578125" style="1" customWidth="1"/>
    <col min="4" max="4" width="19.140625" style="1" customWidth="1"/>
    <col min="5" max="5" width="21.42578125" style="1" customWidth="1"/>
    <col min="6" max="16384" width="9.140625" style="2"/>
  </cols>
  <sheetData>
    <row r="1" spans="1:5" x14ac:dyDescent="0.25">
      <c r="B1" s="2"/>
      <c r="D1" s="23" t="s">
        <v>29</v>
      </c>
      <c r="E1" s="23"/>
    </row>
    <row r="2" spans="1:5" ht="86.25" customHeight="1" x14ac:dyDescent="0.25">
      <c r="A2" s="24" t="s">
        <v>34</v>
      </c>
      <c r="B2" s="24"/>
      <c r="C2" s="24"/>
      <c r="D2" s="24"/>
      <c r="E2" s="24"/>
    </row>
    <row r="3" spans="1:5" s="3" customFormat="1" ht="42" customHeight="1" x14ac:dyDescent="0.25">
      <c r="A3" s="25" t="s">
        <v>0</v>
      </c>
      <c r="B3" s="25" t="s">
        <v>1</v>
      </c>
      <c r="C3" s="26" t="s">
        <v>30</v>
      </c>
      <c r="D3" s="26"/>
      <c r="E3" s="26"/>
    </row>
    <row r="4" spans="1:5" ht="109.5" customHeight="1" x14ac:dyDescent="0.25">
      <c r="A4" s="25"/>
      <c r="B4" s="25"/>
      <c r="C4" s="4" t="s">
        <v>31</v>
      </c>
      <c r="D4" s="4" t="s">
        <v>32</v>
      </c>
      <c r="E4" s="5" t="s">
        <v>33</v>
      </c>
    </row>
    <row r="5" spans="1:5" x14ac:dyDescent="0.25">
      <c r="A5" s="6">
        <v>1</v>
      </c>
      <c r="B5" s="6">
        <v>2</v>
      </c>
      <c r="C5" s="6">
        <v>3</v>
      </c>
      <c r="D5" s="6">
        <v>4</v>
      </c>
      <c r="E5" s="7">
        <v>5</v>
      </c>
    </row>
    <row r="6" spans="1:5" hidden="1" x14ac:dyDescent="0.25">
      <c r="A6" s="8"/>
      <c r="B6" s="8"/>
      <c r="C6" s="9"/>
      <c r="D6" s="9"/>
      <c r="E6" s="10"/>
    </row>
    <row r="7" spans="1:5" x14ac:dyDescent="0.25">
      <c r="A7" s="6">
        <v>1</v>
      </c>
      <c r="B7" s="11" t="s">
        <v>2</v>
      </c>
      <c r="C7" s="12">
        <v>103355</v>
      </c>
      <c r="D7" s="12">
        <f>[1]Лист1!G10</f>
        <v>32056</v>
      </c>
      <c r="E7" s="13">
        <f>ROUND(D7/C7*100,0)</f>
        <v>31</v>
      </c>
    </row>
    <row r="8" spans="1:5" x14ac:dyDescent="0.25">
      <c r="A8" s="6">
        <v>2</v>
      </c>
      <c r="B8" s="14" t="s">
        <v>3</v>
      </c>
      <c r="C8" s="12">
        <v>95</v>
      </c>
      <c r="D8" s="15"/>
      <c r="E8" s="13">
        <f t="shared" ref="E8:E32" si="0">ROUND(D8/C8*100,0)</f>
        <v>0</v>
      </c>
    </row>
    <row r="9" spans="1:5" ht="31.5" x14ac:dyDescent="0.25">
      <c r="A9" s="6">
        <v>3</v>
      </c>
      <c r="B9" s="16" t="s">
        <v>4</v>
      </c>
      <c r="C9" s="12">
        <v>45</v>
      </c>
      <c r="D9" s="15"/>
      <c r="E9" s="13">
        <f t="shared" si="0"/>
        <v>0</v>
      </c>
    </row>
    <row r="10" spans="1:5" x14ac:dyDescent="0.25">
      <c r="A10" s="6">
        <v>4</v>
      </c>
      <c r="B10" s="14" t="s">
        <v>5</v>
      </c>
      <c r="C10" s="12">
        <v>37404</v>
      </c>
      <c r="D10" s="12">
        <f>[1]Лист1!G25</f>
        <v>6794</v>
      </c>
      <c r="E10" s="13">
        <f t="shared" si="0"/>
        <v>18</v>
      </c>
    </row>
    <row r="11" spans="1:5" x14ac:dyDescent="0.25">
      <c r="A11" s="6">
        <v>5</v>
      </c>
      <c r="B11" s="14" t="s">
        <v>6</v>
      </c>
      <c r="C11" s="12">
        <v>6925</v>
      </c>
      <c r="D11" s="12">
        <f>[1]Лист1!G29</f>
        <v>1867</v>
      </c>
      <c r="E11" s="13">
        <f t="shared" si="0"/>
        <v>27</v>
      </c>
    </row>
    <row r="12" spans="1:5" x14ac:dyDescent="0.25">
      <c r="A12" s="6">
        <v>6</v>
      </c>
      <c r="B12" s="14" t="s">
        <v>7</v>
      </c>
      <c r="C12" s="12">
        <v>7819</v>
      </c>
      <c r="D12" s="12">
        <f>[1]Лист1!G30</f>
        <v>1675</v>
      </c>
      <c r="E12" s="13">
        <f t="shared" si="0"/>
        <v>21</v>
      </c>
    </row>
    <row r="13" spans="1:5" x14ac:dyDescent="0.25">
      <c r="A13" s="6">
        <v>7</v>
      </c>
      <c r="B13" s="14" t="s">
        <v>8</v>
      </c>
      <c r="C13" s="12">
        <v>9256</v>
      </c>
      <c r="D13" s="12">
        <f>[1]Лист1!G31</f>
        <v>544</v>
      </c>
      <c r="E13" s="13">
        <f t="shared" si="0"/>
        <v>6</v>
      </c>
    </row>
    <row r="14" spans="1:5" x14ac:dyDescent="0.25">
      <c r="A14" s="6">
        <v>8</v>
      </c>
      <c r="B14" s="14" t="s">
        <v>9</v>
      </c>
      <c r="C14" s="12">
        <v>13526</v>
      </c>
      <c r="D14" s="12">
        <f>[1]Лист1!G32</f>
        <v>4967</v>
      </c>
      <c r="E14" s="13">
        <f t="shared" si="0"/>
        <v>37</v>
      </c>
    </row>
    <row r="15" spans="1:5" x14ac:dyDescent="0.25">
      <c r="A15" s="6">
        <v>9</v>
      </c>
      <c r="B15" s="14" t="s">
        <v>10</v>
      </c>
      <c r="C15" s="12">
        <v>4289</v>
      </c>
      <c r="D15" s="12">
        <f>[1]Лист1!G33</f>
        <v>772</v>
      </c>
      <c r="E15" s="13">
        <f t="shared" si="0"/>
        <v>18</v>
      </c>
    </row>
    <row r="16" spans="1:5" x14ac:dyDescent="0.25">
      <c r="A16" s="6">
        <v>10</v>
      </c>
      <c r="B16" s="14" t="s">
        <v>11</v>
      </c>
      <c r="C16" s="12">
        <v>2892</v>
      </c>
      <c r="D16" s="12">
        <f>[1]Лист1!G34</f>
        <v>699</v>
      </c>
      <c r="E16" s="13">
        <f t="shared" si="0"/>
        <v>24</v>
      </c>
    </row>
    <row r="17" spans="1:5" x14ac:dyDescent="0.25">
      <c r="A17" s="6">
        <v>11</v>
      </c>
      <c r="B17" s="14" t="s">
        <v>12</v>
      </c>
      <c r="C17" s="12">
        <v>13948</v>
      </c>
      <c r="D17" s="12">
        <f>[1]Лист1!G35</f>
        <v>522</v>
      </c>
      <c r="E17" s="13">
        <f t="shared" si="0"/>
        <v>4</v>
      </c>
    </row>
    <row r="18" spans="1:5" x14ac:dyDescent="0.25">
      <c r="A18" s="6">
        <v>12</v>
      </c>
      <c r="B18" s="14" t="s">
        <v>13</v>
      </c>
      <c r="C18" s="12">
        <v>8325</v>
      </c>
      <c r="D18" s="12">
        <f>[1]Лист1!G36</f>
        <v>391</v>
      </c>
      <c r="E18" s="13">
        <f t="shared" si="0"/>
        <v>5</v>
      </c>
    </row>
    <row r="19" spans="1:5" x14ac:dyDescent="0.25">
      <c r="A19" s="6">
        <v>13</v>
      </c>
      <c r="B19" s="14" t="s">
        <v>14</v>
      </c>
      <c r="C19" s="12">
        <v>3253</v>
      </c>
      <c r="D19" s="12">
        <f>[1]Лист1!G39</f>
        <v>163</v>
      </c>
      <c r="E19" s="13">
        <f t="shared" si="0"/>
        <v>5</v>
      </c>
    </row>
    <row r="20" spans="1:5" x14ac:dyDescent="0.25">
      <c r="A20" s="6">
        <v>14</v>
      </c>
      <c r="B20" s="14" t="s">
        <v>15</v>
      </c>
      <c r="C20" s="12">
        <v>5574</v>
      </c>
      <c r="D20" s="12">
        <f>[1]Лист1!G40</f>
        <v>177</v>
      </c>
      <c r="E20" s="13">
        <f t="shared" si="0"/>
        <v>3</v>
      </c>
    </row>
    <row r="21" spans="1:5" x14ac:dyDescent="0.25">
      <c r="A21" s="6">
        <v>15</v>
      </c>
      <c r="B21" s="14" t="s">
        <v>16</v>
      </c>
      <c r="C21" s="12">
        <v>7075</v>
      </c>
      <c r="D21" s="12">
        <f>[1]Лист1!G41</f>
        <v>437</v>
      </c>
      <c r="E21" s="13">
        <f t="shared" si="0"/>
        <v>6</v>
      </c>
    </row>
    <row r="22" spans="1:5" x14ac:dyDescent="0.25">
      <c r="A22" s="6">
        <v>16</v>
      </c>
      <c r="B22" s="14" t="s">
        <v>17</v>
      </c>
      <c r="C22" s="12">
        <v>19511</v>
      </c>
      <c r="D22" s="12">
        <f>[1]Лист1!G42</f>
        <v>2347</v>
      </c>
      <c r="E22" s="13">
        <f t="shared" si="0"/>
        <v>12</v>
      </c>
    </row>
    <row r="23" spans="1:5" x14ac:dyDescent="0.25">
      <c r="A23" s="6">
        <v>17</v>
      </c>
      <c r="B23" s="14" t="s">
        <v>18</v>
      </c>
      <c r="C23" s="12">
        <v>7869</v>
      </c>
      <c r="D23" s="12">
        <f>[1]Лист1!G48</f>
        <v>914</v>
      </c>
      <c r="E23" s="13">
        <f t="shared" si="0"/>
        <v>12</v>
      </c>
    </row>
    <row r="24" spans="1:5" x14ac:dyDescent="0.25">
      <c r="A24" s="6">
        <v>18</v>
      </c>
      <c r="B24" s="14" t="s">
        <v>19</v>
      </c>
      <c r="C24" s="12">
        <v>14236</v>
      </c>
      <c r="D24" s="12">
        <f>[1]Лист1!G49</f>
        <v>3187</v>
      </c>
      <c r="E24" s="13">
        <f t="shared" si="0"/>
        <v>22</v>
      </c>
    </row>
    <row r="25" spans="1:5" x14ac:dyDescent="0.25">
      <c r="A25" s="6">
        <v>19</v>
      </c>
      <c r="B25" s="14" t="s">
        <v>20</v>
      </c>
      <c r="C25" s="12">
        <v>4024</v>
      </c>
      <c r="D25" s="12">
        <f>[1]Лист1!G52</f>
        <v>379</v>
      </c>
      <c r="E25" s="13">
        <f t="shared" si="0"/>
        <v>9</v>
      </c>
    </row>
    <row r="26" spans="1:5" x14ac:dyDescent="0.25">
      <c r="A26" s="6">
        <v>20</v>
      </c>
      <c r="B26" s="14" t="s">
        <v>21</v>
      </c>
      <c r="C26" s="12">
        <v>3818</v>
      </c>
      <c r="D26" s="12">
        <f>[1]Лист1!G53</f>
        <v>591</v>
      </c>
      <c r="E26" s="13">
        <f t="shared" si="0"/>
        <v>15</v>
      </c>
    </row>
    <row r="27" spans="1:5" x14ac:dyDescent="0.25">
      <c r="A27" s="6">
        <v>21</v>
      </c>
      <c r="B27" s="17" t="s">
        <v>22</v>
      </c>
      <c r="C27" s="12">
        <v>18432</v>
      </c>
      <c r="D27" s="12">
        <f>[1]Лист1!G54</f>
        <v>1726</v>
      </c>
      <c r="E27" s="13">
        <f t="shared" si="0"/>
        <v>9</v>
      </c>
    </row>
    <row r="28" spans="1:5" x14ac:dyDescent="0.25">
      <c r="A28" s="6">
        <v>22</v>
      </c>
      <c r="B28" s="17" t="s">
        <v>23</v>
      </c>
      <c r="C28" s="12">
        <v>4790</v>
      </c>
      <c r="D28" s="12">
        <f>[1]Лист1!G55</f>
        <v>560</v>
      </c>
      <c r="E28" s="13">
        <f t="shared" si="0"/>
        <v>12</v>
      </c>
    </row>
    <row r="29" spans="1:5" x14ac:dyDescent="0.25">
      <c r="A29" s="6">
        <v>23</v>
      </c>
      <c r="B29" s="14" t="s">
        <v>24</v>
      </c>
      <c r="C29" s="12">
        <v>12079</v>
      </c>
      <c r="D29" s="12">
        <f>[1]Лист1!G56</f>
        <v>49</v>
      </c>
      <c r="E29" s="13">
        <f t="shared" si="0"/>
        <v>0</v>
      </c>
    </row>
    <row r="30" spans="1:5" x14ac:dyDescent="0.25">
      <c r="A30" s="6">
        <v>24</v>
      </c>
      <c r="B30" s="17" t="s">
        <v>25</v>
      </c>
      <c r="C30" s="12">
        <v>228</v>
      </c>
      <c r="D30" s="12"/>
      <c r="E30" s="13">
        <f t="shared" si="0"/>
        <v>0</v>
      </c>
    </row>
    <row r="31" spans="1:5" ht="31.5" x14ac:dyDescent="0.25">
      <c r="A31" s="6">
        <v>25</v>
      </c>
      <c r="B31" s="17" t="s">
        <v>26</v>
      </c>
      <c r="C31" s="12">
        <v>791</v>
      </c>
      <c r="D31" s="12">
        <f>[1]Лист1!G58</f>
        <v>3</v>
      </c>
      <c r="E31" s="13">
        <f t="shared" si="0"/>
        <v>0</v>
      </c>
    </row>
    <row r="32" spans="1:5" ht="31.5" x14ac:dyDescent="0.25">
      <c r="A32" s="6">
        <v>26</v>
      </c>
      <c r="B32" s="17" t="s">
        <v>27</v>
      </c>
      <c r="C32" s="12">
        <v>3996</v>
      </c>
      <c r="D32" s="12"/>
      <c r="E32" s="13">
        <f t="shared" si="0"/>
        <v>0</v>
      </c>
    </row>
    <row r="33" spans="1:5" x14ac:dyDescent="0.25">
      <c r="A33" s="18"/>
      <c r="B33" s="19" t="s">
        <v>28</v>
      </c>
      <c r="C33" s="20">
        <f>SUM(C7:C32)</f>
        <v>313555</v>
      </c>
      <c r="D33" s="20">
        <f>SUM(D7:D32)</f>
        <v>60820</v>
      </c>
      <c r="E33" s="21">
        <f>ROUND(D33/C33*100,0)</f>
        <v>19</v>
      </c>
    </row>
    <row r="34" spans="1:5" x14ac:dyDescent="0.25">
      <c r="A34" s="22"/>
      <c r="B34" s="22"/>
    </row>
    <row r="35" spans="1:5" x14ac:dyDescent="0.25">
      <c r="A35" s="22"/>
      <c r="B35" s="22"/>
    </row>
    <row r="36" spans="1:5" x14ac:dyDescent="0.25">
      <c r="A36" s="22"/>
      <c r="B36" s="22"/>
    </row>
  </sheetData>
  <mergeCells count="5">
    <mergeCell ref="D1:E1"/>
    <mergeCell ref="A2:E2"/>
    <mergeCell ref="A3:A4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2021-09-06T10:58:43Z</cp:lastPrinted>
  <dcterms:created xsi:type="dcterms:W3CDTF">2020-05-13T11:03:15Z</dcterms:created>
  <dcterms:modified xsi:type="dcterms:W3CDTF">2021-09-10T06:26:02Z</dcterms:modified>
</cp:coreProperties>
</file>